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Hoja1" sheetId="1" r:id="rId1"/>
  </sheets>
  <calcPr calcId="125725"/>
</workbook>
</file>

<file path=xl/calcChain.xml><?xml version="1.0" encoding="utf-8"?>
<calcChain xmlns="http://schemas.openxmlformats.org/spreadsheetml/2006/main">
  <c r="O18" i="1"/>
  <c r="O19"/>
  <c r="O20"/>
  <c r="O21"/>
  <c r="O17"/>
  <c r="N18"/>
  <c r="N19"/>
  <c r="N20"/>
  <c r="N21"/>
  <c r="N17"/>
  <c r="L17" s="1"/>
  <c r="B18"/>
  <c r="B19"/>
  <c r="B20"/>
  <c r="G17" s="1"/>
  <c r="B21"/>
  <c r="B17"/>
  <c r="A18"/>
  <c r="A19"/>
  <c r="F17" s="1"/>
  <c r="A20"/>
  <c r="A21"/>
  <c r="A17"/>
  <c r="O8"/>
  <c r="O9"/>
  <c r="O10"/>
  <c r="O11"/>
  <c r="O7"/>
  <c r="N8"/>
  <c r="N9"/>
  <c r="N10"/>
  <c r="N11"/>
  <c r="N7"/>
  <c r="B8"/>
  <c r="G7" s="1"/>
  <c r="B9"/>
  <c r="B10"/>
  <c r="B11"/>
  <c r="B7"/>
  <c r="A8"/>
  <c r="A9"/>
  <c r="A10"/>
  <c r="F7" s="1"/>
  <c r="A11"/>
  <c r="A7"/>
  <c r="M17" l="1"/>
  <c r="M7"/>
  <c r="L7"/>
</calcChain>
</file>

<file path=xl/sharedStrings.xml><?xml version="1.0" encoding="utf-8"?>
<sst xmlns="http://schemas.openxmlformats.org/spreadsheetml/2006/main" count="48" uniqueCount="15">
  <si>
    <t>LA,eq,n</t>
  </si>
  <si>
    <t>Lectura 1</t>
  </si>
  <si>
    <t>Lectura 2</t>
  </si>
  <si>
    <t>Lectura 3</t>
  </si>
  <si>
    <t>Lectura 4</t>
  </si>
  <si>
    <t>Lectura 5</t>
  </si>
  <si>
    <t>LC,peak</t>
  </si>
  <si>
    <t>LA,eq</t>
  </si>
  <si>
    <t>LC,peek</t>
  </si>
  <si>
    <t>Lineal LA</t>
  </si>
  <si>
    <t>Lineal LC</t>
  </si>
  <si>
    <t>PUNTO DE MEDIDA 23</t>
  </si>
  <si>
    <t>PUNTO DE MEDIDA 24</t>
  </si>
  <si>
    <t>PUNTO DE MEDIDA 25</t>
  </si>
  <si>
    <t>PUNTO DE MEDIDA 26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</si>
</sst>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996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4" fillId="0" borderId="0" xfId="0" applyFont="1" applyFill="1" applyBorder="1" applyAlignment="1"/>
    <xf numFmtId="164" fontId="4" fillId="0" borderId="0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66"/>
      <color rgb="FFFF7C80"/>
      <color rgb="FFCC0099"/>
      <color rgb="FF33CCCC"/>
      <color rgb="FF336699"/>
      <color rgb="FF008080"/>
      <color rgb="FFFF6600"/>
      <color rgb="FF339966"/>
      <color rgb="FF6666FF"/>
      <color rgb="FF33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40"/>
  <sheetViews>
    <sheetView tabSelected="1" topLeftCell="A7" workbookViewId="0">
      <selection activeCell="F24" sqref="F24:J37"/>
    </sheetView>
  </sheetViews>
  <sheetFormatPr baseColWidth="10" defaultRowHeight="15"/>
  <sheetData>
    <row r="3" spans="1:15" ht="15.75" thickBo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.75" thickBot="1">
      <c r="A4" s="3"/>
      <c r="B4" s="3"/>
      <c r="C4" s="13" t="s">
        <v>11</v>
      </c>
      <c r="D4" s="14"/>
      <c r="E4" s="14"/>
      <c r="F4" s="14"/>
      <c r="G4" s="15"/>
      <c r="H4" s="3"/>
      <c r="I4" s="13" t="s">
        <v>12</v>
      </c>
      <c r="J4" s="14"/>
      <c r="K4" s="14"/>
      <c r="L4" s="14"/>
      <c r="M4" s="15"/>
      <c r="N4" s="3"/>
      <c r="O4" s="3"/>
    </row>
    <row r="5" spans="1:15">
      <c r="A5" s="3"/>
      <c r="B5" s="3"/>
      <c r="C5" s="4"/>
      <c r="D5" s="4"/>
      <c r="E5" s="4"/>
      <c r="F5" s="4"/>
      <c r="G5" s="4"/>
      <c r="H5" s="3"/>
      <c r="I5" s="3"/>
      <c r="J5" s="3"/>
      <c r="K5" s="4"/>
      <c r="L5" s="4"/>
      <c r="M5" s="4"/>
      <c r="N5" s="4"/>
      <c r="O5" s="4"/>
    </row>
    <row r="6" spans="1:15">
      <c r="A6" s="5" t="s">
        <v>9</v>
      </c>
      <c r="B6" s="5" t="s">
        <v>10</v>
      </c>
      <c r="C6" s="3"/>
      <c r="D6" s="6" t="s">
        <v>0</v>
      </c>
      <c r="E6" s="7" t="s">
        <v>6</v>
      </c>
      <c r="F6" s="8" t="s">
        <v>7</v>
      </c>
      <c r="G6" s="9" t="s">
        <v>8</v>
      </c>
      <c r="H6" s="3"/>
      <c r="I6" s="3"/>
      <c r="J6" s="6" t="s">
        <v>0</v>
      </c>
      <c r="K6" s="7" t="s">
        <v>6</v>
      </c>
      <c r="L6" s="8" t="s">
        <v>7</v>
      </c>
      <c r="M6" s="9" t="s">
        <v>8</v>
      </c>
      <c r="N6" s="5" t="s">
        <v>9</v>
      </c>
      <c r="O6" s="5" t="s">
        <v>10</v>
      </c>
    </row>
    <row r="7" spans="1:15">
      <c r="A7" s="3">
        <f>10^(D7/10)</f>
        <v>9462371.6136579793</v>
      </c>
      <c r="B7" s="3">
        <f>10^(E7/10)</f>
        <v>1674942876.0264432</v>
      </c>
      <c r="C7" s="10" t="s">
        <v>1</v>
      </c>
      <c r="D7" s="11">
        <v>69.760000000000005</v>
      </c>
      <c r="E7" s="12">
        <v>92.24</v>
      </c>
      <c r="F7" s="16">
        <f>10*LOG10((SUM(A7:A11))/5)</f>
        <v>69.256135427335806</v>
      </c>
      <c r="G7" s="16">
        <f>10*LOG10((SUM(B7:B11))/5)</f>
        <v>87.555382969718011</v>
      </c>
      <c r="H7" s="3"/>
      <c r="I7" s="10" t="s">
        <v>1</v>
      </c>
      <c r="J7" s="11">
        <v>69.09</v>
      </c>
      <c r="K7" s="12">
        <v>93.52</v>
      </c>
      <c r="L7" s="16">
        <f>10*LOG10((SUM(N7:N11))/5)</f>
        <v>69.092038953991917</v>
      </c>
      <c r="M7" s="16">
        <f>10*LOG10((SUM(O7:O11))/5)</f>
        <v>88.159865829152167</v>
      </c>
      <c r="N7" s="3">
        <f>10^(J7/10)</f>
        <v>8109610.578538429</v>
      </c>
      <c r="O7" s="3">
        <f>10^(K7/10)</f>
        <v>2249054605.8357911</v>
      </c>
    </row>
    <row r="8" spans="1:15">
      <c r="A8" s="3">
        <f t="shared" ref="A8:A11" si="0">10^(D8/10)</f>
        <v>8394599.8651939798</v>
      </c>
      <c r="B8" s="3">
        <f t="shared" ref="B8:B11" si="1">10^(E8/10)</f>
        <v>489778819.36844903</v>
      </c>
      <c r="C8" s="10" t="s">
        <v>2</v>
      </c>
      <c r="D8" s="11">
        <v>69.239999999999995</v>
      </c>
      <c r="E8" s="11">
        <v>86.9</v>
      </c>
      <c r="F8" s="17"/>
      <c r="G8" s="17"/>
      <c r="H8" s="3"/>
      <c r="I8" s="10" t="s">
        <v>2</v>
      </c>
      <c r="J8" s="11">
        <v>69.400000000000006</v>
      </c>
      <c r="K8" s="11">
        <v>84.54</v>
      </c>
      <c r="L8" s="17"/>
      <c r="M8" s="17"/>
      <c r="N8" s="3">
        <f t="shared" ref="N8:N11" si="2">10^(J8/10)</f>
        <v>8709635.8995608315</v>
      </c>
      <c r="O8" s="3">
        <f t="shared" ref="O8:O11" si="3">10^(K8/10)</f>
        <v>284446110.74479264</v>
      </c>
    </row>
    <row r="9" spans="1:15">
      <c r="A9" s="3">
        <f t="shared" si="0"/>
        <v>8974287.9450075142</v>
      </c>
      <c r="B9" s="3">
        <f t="shared" si="1"/>
        <v>453941616.65020341</v>
      </c>
      <c r="C9" s="10" t="s">
        <v>3</v>
      </c>
      <c r="D9" s="11">
        <v>69.53</v>
      </c>
      <c r="E9" s="11">
        <v>86.57</v>
      </c>
      <c r="F9" s="17"/>
      <c r="G9" s="17"/>
      <c r="H9" s="3"/>
      <c r="I9" s="10" t="s">
        <v>3</v>
      </c>
      <c r="J9" s="11">
        <v>68.97</v>
      </c>
      <c r="K9" s="11">
        <v>82.19</v>
      </c>
      <c r="L9" s="17"/>
      <c r="M9" s="17"/>
      <c r="N9" s="3">
        <f t="shared" si="2"/>
        <v>7888601.1761855539</v>
      </c>
      <c r="O9" s="3">
        <f t="shared" si="3"/>
        <v>165576996.34695265</v>
      </c>
    </row>
    <row r="10" spans="1:15">
      <c r="A10" s="3">
        <f t="shared" si="0"/>
        <v>7816278.0458833259</v>
      </c>
      <c r="B10" s="3">
        <f t="shared" si="1"/>
        <v>142232878.71228233</v>
      </c>
      <c r="C10" s="10" t="s">
        <v>4</v>
      </c>
      <c r="D10" s="11">
        <v>68.930000000000007</v>
      </c>
      <c r="E10" s="11">
        <v>81.53</v>
      </c>
      <c r="F10" s="17"/>
      <c r="G10" s="17"/>
      <c r="H10" s="3"/>
      <c r="I10" s="10" t="s">
        <v>4</v>
      </c>
      <c r="J10" s="11">
        <v>68.650000000000006</v>
      </c>
      <c r="K10" s="11">
        <v>83.67</v>
      </c>
      <c r="L10" s="17"/>
      <c r="M10" s="17"/>
      <c r="N10" s="3">
        <f t="shared" si="2"/>
        <v>7328245.3313890547</v>
      </c>
      <c r="O10" s="3">
        <f t="shared" si="3"/>
        <v>232809125.76650155</v>
      </c>
    </row>
    <row r="11" spans="1:15">
      <c r="A11" s="3">
        <f t="shared" si="0"/>
        <v>7481695.0051115518</v>
      </c>
      <c r="B11" s="3">
        <f t="shared" si="1"/>
        <v>86896042.928630322</v>
      </c>
      <c r="C11" s="10" t="s">
        <v>5</v>
      </c>
      <c r="D11" s="11">
        <v>68.739999999999995</v>
      </c>
      <c r="E11" s="11">
        <v>79.39</v>
      </c>
      <c r="F11" s="18"/>
      <c r="G11" s="18"/>
      <c r="H11" s="3"/>
      <c r="I11" s="10" t="s">
        <v>5</v>
      </c>
      <c r="J11" s="11">
        <v>69.31</v>
      </c>
      <c r="K11" s="11">
        <v>85.33</v>
      </c>
      <c r="L11" s="18"/>
      <c r="M11" s="18"/>
      <c r="N11" s="3">
        <f t="shared" si="2"/>
        <v>8531001.1401759107</v>
      </c>
      <c r="O11" s="3">
        <f t="shared" si="3"/>
        <v>341192911.62192935</v>
      </c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 ht="15.75" thickBo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75" thickBot="1">
      <c r="A14" s="3"/>
      <c r="B14" s="3"/>
      <c r="C14" s="13" t="s">
        <v>13</v>
      </c>
      <c r="D14" s="14"/>
      <c r="E14" s="14"/>
      <c r="F14" s="14"/>
      <c r="G14" s="15"/>
      <c r="H14" s="3"/>
      <c r="I14" s="13" t="s">
        <v>14</v>
      </c>
      <c r="J14" s="14"/>
      <c r="K14" s="14"/>
      <c r="L14" s="14"/>
      <c r="M14" s="15"/>
      <c r="N14" s="3"/>
      <c r="O14" s="3"/>
    </row>
    <row r="15" spans="1:15">
      <c r="A15" s="3"/>
      <c r="B15" s="3"/>
      <c r="C15" s="4"/>
      <c r="D15" s="4"/>
      <c r="E15" s="4"/>
      <c r="F15" s="4"/>
      <c r="G15" s="4"/>
      <c r="H15" s="3"/>
      <c r="I15" s="4"/>
      <c r="J15" s="4"/>
      <c r="K15" s="4"/>
      <c r="L15" s="4"/>
      <c r="M15" s="4"/>
      <c r="N15" s="3"/>
      <c r="O15" s="3"/>
    </row>
    <row r="16" spans="1:15">
      <c r="A16" s="5" t="s">
        <v>9</v>
      </c>
      <c r="B16" s="5" t="s">
        <v>10</v>
      </c>
      <c r="C16" s="3"/>
      <c r="D16" s="6" t="s">
        <v>0</v>
      </c>
      <c r="E16" s="7" t="s">
        <v>6</v>
      </c>
      <c r="F16" s="8" t="s">
        <v>7</v>
      </c>
      <c r="G16" s="9" t="s">
        <v>8</v>
      </c>
      <c r="H16" s="3"/>
      <c r="I16" s="3"/>
      <c r="J16" s="6" t="s">
        <v>0</v>
      </c>
      <c r="K16" s="7" t="s">
        <v>6</v>
      </c>
      <c r="L16" s="8" t="s">
        <v>7</v>
      </c>
      <c r="M16" s="9" t="s">
        <v>8</v>
      </c>
      <c r="N16" s="5" t="s">
        <v>9</v>
      </c>
      <c r="O16" s="5" t="s">
        <v>10</v>
      </c>
    </row>
    <row r="17" spans="1:15">
      <c r="A17" s="3">
        <f>10^(D17/10)</f>
        <v>6251726.9277568562</v>
      </c>
      <c r="B17" s="3">
        <f>10^(E17/10)</f>
        <v>224905460.58357885</v>
      </c>
      <c r="C17" s="10" t="s">
        <v>1</v>
      </c>
      <c r="D17" s="11">
        <v>67.959999999999994</v>
      </c>
      <c r="E17" s="12">
        <v>83.52</v>
      </c>
      <c r="F17" s="16">
        <f>10*LOG10((SUM(A17:A21))/5)</f>
        <v>68.772003098983348</v>
      </c>
      <c r="G17" s="16">
        <f>10*LOG10((SUM(B17:B21))/5)</f>
        <v>82.712021310282779</v>
      </c>
      <c r="H17" s="3"/>
      <c r="I17" s="10" t="s">
        <v>1</v>
      </c>
      <c r="J17" s="11">
        <v>69.67</v>
      </c>
      <c r="K17" s="12">
        <v>83.47</v>
      </c>
      <c r="L17" s="16">
        <f>10*LOG10((SUM(N17:N21))/5)</f>
        <v>69.011035256380481</v>
      </c>
      <c r="M17" s="16">
        <f>10*LOG10((SUM(O17:O21))/5)</f>
        <v>84.569955066271319</v>
      </c>
      <c r="N17" s="3">
        <f>10^(J17/10)</f>
        <v>9268298.2337935138</v>
      </c>
      <c r="O17" s="3">
        <f>10^(K17/10)</f>
        <v>222330989.06514028</v>
      </c>
    </row>
    <row r="18" spans="1:15">
      <c r="A18" s="3">
        <f t="shared" ref="A18:A21" si="4">10^(D18/10)</f>
        <v>9484184.6330089588</v>
      </c>
      <c r="B18" s="3">
        <f t="shared" ref="B18:B21" si="5">10^(E18/10)</f>
        <v>234422881.53199345</v>
      </c>
      <c r="C18" s="10" t="s">
        <v>2</v>
      </c>
      <c r="D18" s="11">
        <v>69.77</v>
      </c>
      <c r="E18" s="11">
        <v>83.7</v>
      </c>
      <c r="F18" s="17"/>
      <c r="G18" s="17"/>
      <c r="H18" s="3"/>
      <c r="I18" s="10" t="s">
        <v>2</v>
      </c>
      <c r="J18" s="11">
        <v>68.3</v>
      </c>
      <c r="K18" s="11">
        <v>86.76</v>
      </c>
      <c r="L18" s="17"/>
      <c r="M18" s="17"/>
      <c r="N18" s="3">
        <f t="shared" ref="N18:N21" si="6">10^(J18/10)</f>
        <v>6760829.7539198333</v>
      </c>
      <c r="O18" s="3">
        <f t="shared" ref="O18:O21" si="7">10^(K18/10)</f>
        <v>474241985.2602461</v>
      </c>
    </row>
    <row r="19" spans="1:15">
      <c r="A19" s="3">
        <f t="shared" si="4"/>
        <v>7194489.7800369943</v>
      </c>
      <c r="B19" s="3">
        <f t="shared" si="5"/>
        <v>101157945.42598966</v>
      </c>
      <c r="C19" s="10" t="s">
        <v>3</v>
      </c>
      <c r="D19" s="11">
        <v>68.569999999999993</v>
      </c>
      <c r="E19" s="11">
        <v>80.05</v>
      </c>
      <c r="F19" s="17"/>
      <c r="G19" s="17"/>
      <c r="H19" s="3"/>
      <c r="I19" s="10" t="s">
        <v>3</v>
      </c>
      <c r="J19" s="11">
        <v>69.209999999999994</v>
      </c>
      <c r="K19" s="11">
        <v>85.39</v>
      </c>
      <c r="L19" s="17"/>
      <c r="M19" s="17"/>
      <c r="N19" s="3">
        <f t="shared" si="6"/>
        <v>8336811.846196346</v>
      </c>
      <c r="O19" s="3">
        <f t="shared" si="7"/>
        <v>345939377.82612175</v>
      </c>
    </row>
    <row r="20" spans="1:15">
      <c r="A20" s="3">
        <f t="shared" si="4"/>
        <v>6902398.0384024419</v>
      </c>
      <c r="B20" s="3">
        <f t="shared" si="5"/>
        <v>169433780.04473326</v>
      </c>
      <c r="C20" s="10" t="s">
        <v>4</v>
      </c>
      <c r="D20" s="11">
        <v>68.39</v>
      </c>
      <c r="E20" s="11">
        <v>82.29</v>
      </c>
      <c r="F20" s="17"/>
      <c r="G20" s="17"/>
      <c r="H20" s="3"/>
      <c r="I20" s="10" t="s">
        <v>4</v>
      </c>
      <c r="J20" s="11">
        <v>69.540000000000006</v>
      </c>
      <c r="K20" s="11">
        <v>83.38</v>
      </c>
      <c r="L20" s="17"/>
      <c r="M20" s="17"/>
      <c r="N20" s="3">
        <f t="shared" si="6"/>
        <v>8994975.8153003864</v>
      </c>
      <c r="O20" s="3">
        <f t="shared" si="7"/>
        <v>217770977.23531601</v>
      </c>
    </row>
    <row r="21" spans="1:15">
      <c r="A21" s="3">
        <f t="shared" si="4"/>
        <v>7852356.3461007448</v>
      </c>
      <c r="B21" s="3">
        <f t="shared" si="5"/>
        <v>203704207.77057287</v>
      </c>
      <c r="C21" s="10" t="s">
        <v>5</v>
      </c>
      <c r="D21" s="11">
        <v>68.95</v>
      </c>
      <c r="E21" s="11">
        <v>83.09</v>
      </c>
      <c r="F21" s="18"/>
      <c r="G21" s="18"/>
      <c r="H21" s="3"/>
      <c r="I21" s="10" t="s">
        <v>5</v>
      </c>
      <c r="J21" s="11">
        <v>68.099999999999994</v>
      </c>
      <c r="K21" s="11">
        <v>82.35</v>
      </c>
      <c r="L21" s="18"/>
      <c r="M21" s="18"/>
      <c r="N21" s="3">
        <f t="shared" si="6"/>
        <v>6456542.2903465591</v>
      </c>
      <c r="O21" s="3">
        <f t="shared" si="7"/>
        <v>171790838.71575871</v>
      </c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24"/>
      <c r="G24" s="24"/>
      <c r="H24" s="24"/>
      <c r="I24" s="24"/>
      <c r="J24" s="24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19"/>
      <c r="G25" s="19"/>
      <c r="H25" s="19"/>
      <c r="I25" s="19"/>
      <c r="J25" s="19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19"/>
      <c r="G26" s="21"/>
      <c r="H26" s="21"/>
      <c r="I26" s="22"/>
      <c r="J26" s="22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21"/>
      <c r="G27" s="20"/>
      <c r="H27" s="20"/>
      <c r="I27" s="25"/>
      <c r="J27" s="25"/>
      <c r="K27" s="3"/>
      <c r="L27" s="3"/>
      <c r="M27" s="3"/>
      <c r="N27" s="3"/>
      <c r="O27" s="3"/>
    </row>
    <row r="28" spans="1:15">
      <c r="A28" s="3"/>
      <c r="B28" s="3"/>
      <c r="C28" s="3"/>
      <c r="D28" s="3"/>
      <c r="E28" s="3"/>
      <c r="F28" s="21"/>
      <c r="G28" s="20"/>
      <c r="H28" s="20"/>
      <c r="I28" s="25"/>
      <c r="J28" s="25"/>
      <c r="K28" s="3"/>
      <c r="L28" s="3"/>
      <c r="M28" s="3"/>
      <c r="N28" s="3"/>
      <c r="O28" s="3"/>
    </row>
    <row r="29" spans="1:15">
      <c r="A29" s="3"/>
      <c r="B29" s="3"/>
      <c r="C29" s="3"/>
      <c r="D29" s="3"/>
      <c r="E29" s="3"/>
      <c r="F29" s="21"/>
      <c r="G29" s="20"/>
      <c r="H29" s="20"/>
      <c r="I29" s="25"/>
      <c r="J29" s="25"/>
      <c r="K29" s="3"/>
      <c r="L29" s="3"/>
      <c r="M29" s="3"/>
      <c r="N29" s="3"/>
      <c r="O29" s="3"/>
    </row>
    <row r="30" spans="1:15">
      <c r="A30" s="3"/>
      <c r="B30" s="3"/>
      <c r="C30" s="3"/>
      <c r="D30" s="3"/>
      <c r="E30" s="3"/>
      <c r="F30" s="21"/>
      <c r="G30" s="20"/>
      <c r="H30" s="20"/>
      <c r="I30" s="25"/>
      <c r="J30" s="25"/>
      <c r="K30" s="3"/>
      <c r="L30" s="3"/>
      <c r="M30" s="3"/>
      <c r="N30" s="3"/>
      <c r="O30" s="3"/>
    </row>
    <row r="31" spans="1:15">
      <c r="A31" s="3"/>
      <c r="B31" s="3"/>
      <c r="C31" s="3"/>
      <c r="D31" s="3"/>
      <c r="E31" s="3"/>
      <c r="F31" s="21"/>
      <c r="G31" s="20"/>
      <c r="H31" s="20"/>
      <c r="I31" s="25"/>
      <c r="J31" s="25"/>
      <c r="K31" s="3"/>
      <c r="L31" s="3"/>
      <c r="M31" s="3"/>
      <c r="N31" s="3"/>
      <c r="O31" s="3"/>
    </row>
    <row r="32" spans="1:15">
      <c r="A32" s="3"/>
      <c r="B32" s="3"/>
      <c r="C32" s="3"/>
      <c r="D32" s="3"/>
      <c r="E32" s="3"/>
      <c r="F32" s="21"/>
      <c r="G32" s="21"/>
      <c r="H32" s="19"/>
      <c r="I32" s="19"/>
      <c r="J32" s="19"/>
      <c r="K32" s="3"/>
      <c r="L32" s="3"/>
      <c r="M32" s="3"/>
      <c r="N32" s="3"/>
      <c r="O32" s="3"/>
    </row>
    <row r="33" spans="1:15">
      <c r="A33" s="3"/>
      <c r="B33" s="3"/>
      <c r="C33" s="3"/>
      <c r="D33" s="3"/>
      <c r="E33" s="3"/>
      <c r="F33" s="19"/>
      <c r="G33" s="19"/>
      <c r="H33" s="19"/>
      <c r="I33" s="19"/>
      <c r="J33" s="19"/>
      <c r="K33" s="3"/>
      <c r="L33" s="3"/>
      <c r="M33" s="3"/>
      <c r="N33" s="3"/>
      <c r="O33" s="3"/>
    </row>
    <row r="34" spans="1:15">
      <c r="A34" s="3"/>
      <c r="B34" s="3"/>
      <c r="C34" s="3"/>
      <c r="D34" s="3"/>
      <c r="E34" s="3"/>
      <c r="F34" s="19"/>
      <c r="G34" s="19"/>
      <c r="H34" s="19"/>
      <c r="I34" s="19"/>
      <c r="J34" s="19"/>
      <c r="K34" s="3"/>
      <c r="L34" s="3"/>
      <c r="M34" s="3"/>
      <c r="N34" s="3"/>
      <c r="O34" s="3"/>
    </row>
    <row r="35" spans="1:15">
      <c r="A35" s="3"/>
      <c r="B35" s="3"/>
      <c r="C35" s="3"/>
      <c r="D35" s="3"/>
      <c r="E35" s="3"/>
      <c r="F35" s="19"/>
      <c r="G35" s="19"/>
      <c r="H35" s="19"/>
      <c r="I35" s="19"/>
      <c r="J35" s="19"/>
      <c r="K35" s="3"/>
      <c r="L35" s="3"/>
      <c r="M35" s="3"/>
      <c r="N35" s="3"/>
      <c r="O35" s="3"/>
    </row>
    <row r="36" spans="1:15">
      <c r="A36" s="3"/>
      <c r="B36" s="3"/>
      <c r="C36" s="3"/>
      <c r="D36" s="3"/>
      <c r="E36" s="3"/>
      <c r="F36" s="19"/>
      <c r="G36" s="19"/>
      <c r="H36" s="19"/>
      <c r="I36" s="19"/>
      <c r="J36" s="19"/>
      <c r="K36" s="3"/>
      <c r="L36" s="3"/>
      <c r="M36" s="3"/>
      <c r="N36" s="3"/>
      <c r="O36" s="3"/>
    </row>
    <row r="37" spans="1:15">
      <c r="A37" s="3"/>
      <c r="B37" s="3"/>
      <c r="C37" s="3"/>
      <c r="D37" s="3"/>
      <c r="E37" s="3"/>
      <c r="F37" s="19"/>
      <c r="G37" s="19"/>
      <c r="H37" s="19"/>
      <c r="I37" s="19"/>
      <c r="J37" s="19"/>
      <c r="K37" s="3"/>
      <c r="L37" s="3"/>
      <c r="M37" s="3"/>
      <c r="N37" s="3"/>
      <c r="O37" s="3"/>
    </row>
    <row r="38" spans="1:15">
      <c r="A38" s="3"/>
      <c r="B38" s="3"/>
      <c r="C38" s="3"/>
      <c r="D38" s="3"/>
      <c r="E38" s="3"/>
      <c r="F38" s="19"/>
      <c r="G38" s="19"/>
      <c r="H38" s="19"/>
      <c r="I38" s="19"/>
      <c r="J38" s="19"/>
      <c r="K38" s="3"/>
      <c r="L38" s="3"/>
      <c r="M38" s="3"/>
      <c r="N38" s="3"/>
      <c r="O38" s="3"/>
    </row>
    <row r="39" spans="1:15">
      <c r="A39" s="1"/>
      <c r="B39" s="1"/>
      <c r="C39" s="1"/>
      <c r="D39" s="1"/>
      <c r="E39" s="1"/>
      <c r="F39" s="23"/>
      <c r="G39" s="23"/>
      <c r="H39" s="23"/>
      <c r="I39" s="23"/>
      <c r="J39" s="23"/>
      <c r="K39" s="1"/>
      <c r="L39" s="1"/>
      <c r="M39" s="1"/>
      <c r="N39" s="1"/>
      <c r="O39" s="1"/>
    </row>
    <row r="40" spans="1: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</sheetData>
  <mergeCells count="12">
    <mergeCell ref="C4:G4"/>
    <mergeCell ref="F7:F11"/>
    <mergeCell ref="G7:G11"/>
    <mergeCell ref="I4:M4"/>
    <mergeCell ref="L7:L11"/>
    <mergeCell ref="M7:M11"/>
    <mergeCell ref="C14:G14"/>
    <mergeCell ref="F17:F21"/>
    <mergeCell ref="G17:G21"/>
    <mergeCell ref="I14:M14"/>
    <mergeCell ref="L17:L21"/>
    <mergeCell ref="M17:M2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2013-08-08T17:05:17Z</dcterms:created>
  <dcterms:modified xsi:type="dcterms:W3CDTF">2013-08-11T19:03:23Z</dcterms:modified>
</cp:coreProperties>
</file>